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0 доходы и расходы\Дума\уточнение октябрь\"/>
    </mc:Choice>
  </mc:AlternateContent>
  <bookViews>
    <workbookView xWindow="120" yWindow="240" windowWidth="9720" windowHeight="7200"/>
  </bookViews>
  <sheets>
    <sheet name="приложение №24" sheetId="3" r:id="rId1"/>
  </sheets>
  <calcPr calcId="152511" iterate="1"/>
</workbook>
</file>

<file path=xl/calcChain.xml><?xml version="1.0" encoding="utf-8"?>
<calcChain xmlns="http://schemas.openxmlformats.org/spreadsheetml/2006/main">
  <c r="E21" i="3" l="1"/>
  <c r="E25" i="3" l="1"/>
  <c r="E24" i="3"/>
  <c r="E23" i="3"/>
  <c r="E22" i="3"/>
  <c r="E20" i="3"/>
  <c r="E19" i="3"/>
  <c r="F27" i="3" l="1"/>
  <c r="B18" i="3" l="1"/>
  <c r="B19" i="3" l="1"/>
  <c r="B20" i="3"/>
  <c r="B21" i="3"/>
  <c r="B22" i="3"/>
  <c r="B23" i="3"/>
  <c r="B24" i="3"/>
  <c r="B25" i="3"/>
  <c r="B26" i="3"/>
  <c r="C27" i="3" l="1"/>
  <c r="D27" i="3"/>
  <c r="E27" i="3"/>
  <c r="B27" i="3" l="1"/>
</calcChain>
</file>

<file path=xl/sharedStrings.xml><?xml version="1.0" encoding="utf-8"?>
<sst xmlns="http://schemas.openxmlformats.org/spreadsheetml/2006/main" count="25" uniqueCount="25">
  <si>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</si>
  <si>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</si>
  <si>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</si>
  <si>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</si>
  <si>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</si>
  <si>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</si>
  <si>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</si>
  <si>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</si>
  <si>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в том числе</t>
  </si>
  <si>
    <t>Резервные средства</t>
  </si>
  <si>
    <t>Субвенции , всего</t>
  </si>
  <si>
    <t xml:space="preserve"> на 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</si>
  <si>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 xml:space="preserve"> на осуществление полномочий  по первичному воинскому учету</t>
  </si>
  <si>
    <t xml:space="preserve"> на осуществление полномочий по ЗАГС</t>
  </si>
  <si>
    <t>Всего</t>
  </si>
  <si>
    <t>Муниципальное образование (городское, сельское поселение )</t>
  </si>
  <si>
    <t xml:space="preserve">Распределение субвенций   бюджетам городских и сельских поселений района на 2020 год 
</t>
  </si>
  <si>
    <t>(тыс. рублей)</t>
  </si>
  <si>
    <t xml:space="preserve">                                                    Приложение 24 к решению</t>
  </si>
  <si>
    <t xml:space="preserve">                             Думы района</t>
  </si>
  <si>
    <t xml:space="preserve">                                        от 27.11.2019 № 466</t>
  </si>
  <si>
    <t>на организацию мероприятий при осуществлении деятельности по обращению с животными без владельцев</t>
  </si>
  <si>
    <t>к решению Думы района</t>
  </si>
  <si>
    <t>от                       №</t>
  </si>
  <si>
    <t>Приложение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</si>
</sst>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8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38">
    <xf numFmtId="0" fontId="0" fillId="0" borderId="0" xfId="0"/>
    <xf numFmtId="0" fontId="10" fillId="0" borderId="0" xfId="4" applyFont="1" applyFill="1"/>
    <xf numFmtId="0" fontId="8" fillId="0" borderId="0" xfId="4" applyFont="1" applyFill="1"/>
    <xf numFmtId="164" fontId="10" fillId="0" borderId="0" xfId="4" applyNumberFormat="1" applyFont="1" applyFill="1"/>
    <xf numFmtId="0" fontId="12" fillId="0" borderId="0" xfId="4" applyFont="1" applyFill="1"/>
    <xf numFmtId="0" fontId="10" fillId="0" borderId="0" xfId="0" applyFont="1" applyFill="1" applyAlignment="1">
      <alignment horizontal="center"/>
    </xf>
    <xf numFmtId="0" fontId="8" fillId="0" borderId="0" xfId="0" applyFont="1" applyFill="1" applyAlignment="1">
      <alignment horizontal="justify" vertical="center" wrapText="1"/>
    </xf>
    <xf numFmtId="0" fontId="8" fillId="0" borderId="0" xfId="0" applyFont="1" applyFill="1" applyBorder="1" applyAlignment="1">
      <alignment horizontal="justify" vertical="center" wrapText="1"/>
    </xf>
    <xf numFmtId="0" fontId="11" fillId="0" borderId="0" xfId="4" applyFont="1" applyFill="1"/>
    <xf numFmtId="0" fontId="11" fillId="0" borderId="0" xfId="2" applyFont="1" applyFill="1"/>
    <xf numFmtId="0" fontId="8" fillId="0" borderId="1" xfId="2" applyFont="1" applyFill="1" applyBorder="1" applyAlignment="1">
      <alignment wrapText="1"/>
    </xf>
    <xf numFmtId="0" fontId="9" fillId="0" borderId="1" xfId="2" applyFont="1" applyFill="1" applyBorder="1"/>
    <xf numFmtId="0" fontId="6" fillId="0" borderId="1" xfId="2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/>
    </xf>
    <xf numFmtId="164" fontId="9" fillId="0" borderId="1" xfId="2" applyNumberFormat="1" applyFont="1" applyFill="1" applyBorder="1" applyAlignment="1">
      <alignment horizontal="center" wrapText="1"/>
    </xf>
    <xf numFmtId="0" fontId="11" fillId="0" borderId="1" xfId="2" applyFont="1" applyFill="1" applyBorder="1"/>
    <xf numFmtId="164" fontId="10" fillId="0" borderId="1" xfId="4" applyNumberFormat="1" applyFont="1" applyFill="1" applyBorder="1"/>
    <xf numFmtId="0" fontId="6" fillId="0" borderId="1" xfId="3" applyFont="1" applyFill="1" applyBorder="1" applyAlignment="1">
      <alignment horizontal="center" vertical="center" wrapText="1"/>
    </xf>
    <xf numFmtId="164" fontId="8" fillId="0" borderId="1" xfId="4" applyNumberFormat="1" applyFont="1" applyFill="1" applyBorder="1" applyAlignment="1">
      <alignment horizontal="center"/>
    </xf>
    <xf numFmtId="0" fontId="17" fillId="0" borderId="0" xfId="4" applyFont="1" applyFill="1"/>
    <xf numFmtId="0" fontId="14" fillId="0" borderId="0" xfId="1" applyNumberFormat="1" applyFont="1" applyFill="1" applyAlignment="1" applyProtection="1">
      <alignment horizontal="center"/>
      <protection hidden="1"/>
    </xf>
    <xf numFmtId="0" fontId="0" fillId="0" borderId="0" xfId="0" applyFill="1" applyAlignment="1"/>
    <xf numFmtId="0" fontId="14" fillId="0" borderId="0" xfId="1" applyNumberFormat="1" applyFont="1" applyFill="1" applyAlignment="1" applyProtection="1">
      <alignment horizontal="center" vertical="top" wrapText="1"/>
      <protection hidden="1"/>
    </xf>
    <xf numFmtId="0" fontId="6" fillId="0" borderId="1" xfId="3" applyFont="1" applyFill="1" applyBorder="1" applyAlignment="1">
      <alignment horizontal="center" vertical="center" wrapText="1"/>
    </xf>
    <xf numFmtId="0" fontId="15" fillId="0" borderId="1" xfId="2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6" fillId="0" borderId="2" xfId="4" applyFont="1" applyFill="1" applyBorder="1" applyAlignment="1">
      <alignment horizontal="center" vertical="center"/>
    </xf>
    <xf numFmtId="0" fontId="6" fillId="0" borderId="3" xfId="4" applyFont="1" applyFill="1" applyBorder="1" applyAlignment="1">
      <alignment horizontal="center" vertical="center"/>
    </xf>
    <xf numFmtId="0" fontId="0" fillId="0" borderId="4" xfId="0" applyFill="1" applyBorder="1" applyAlignment="1"/>
    <xf numFmtId="0" fontId="13" fillId="0" borderId="5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/>
    </xf>
    <xf numFmtId="0" fontId="0" fillId="0" borderId="7" xfId="0" applyFill="1" applyBorder="1" applyAlignment="1"/>
    <xf numFmtId="0" fontId="15" fillId="0" borderId="8" xfId="4" applyFont="1" applyFill="1" applyBorder="1" applyAlignment="1">
      <alignment horizontal="center" wrapText="1"/>
    </xf>
    <xf numFmtId="0" fontId="16" fillId="0" borderId="9" xfId="0" applyFont="1" applyFill="1" applyBorder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8"/>
  <sheetViews>
    <sheetView tabSelected="1" zoomScale="85" workbookViewId="0">
      <selection activeCell="A11" sqref="A11:F11"/>
    </sheetView>
  </sheetViews>
  <sheetFormatPr defaultColWidth="9.140625" defaultRowHeight="15.75" x14ac:dyDescent="0.25"/>
  <cols>
    <col min="1" max="1" width="38" style="1" customWidth="1"/>
    <col min="2" max="2" width="16.28515625" style="1" customWidth="1"/>
    <col min="3" max="3" width="25.42578125" style="1" customWidth="1"/>
    <col min="4" max="4" width="19.7109375" style="1" customWidth="1"/>
    <col min="5" max="5" width="22.85546875" style="1" customWidth="1"/>
    <col min="6" max="6" width="16.5703125" style="1" customWidth="1"/>
    <col min="7" max="7" width="13.28515625" style="1" customWidth="1"/>
    <col min="8" max="16384" width="9.140625" style="1"/>
  </cols>
  <sheetData>
    <row r="1" spans="1:6" ht="18.75" x14ac:dyDescent="0.3">
      <c r="E1" s="20" t="s">
        <v>24</v>
      </c>
      <c r="F1" s="2"/>
    </row>
    <row r="2" spans="1:6" ht="18.75" x14ac:dyDescent="0.3">
      <c r="E2" s="20" t="s">
        <v>22</v>
      </c>
      <c r="F2" s="2"/>
    </row>
    <row r="3" spans="1:6" ht="18.75" x14ac:dyDescent="0.3">
      <c r="E3" s="20" t="s">
        <v>23</v>
      </c>
      <c r="F3" s="2"/>
    </row>
    <row r="6" spans="1:6" ht="18.75" x14ac:dyDescent="0.3">
      <c r="C6" s="21" t="s">
        <v>18</v>
      </c>
      <c r="D6" s="21"/>
      <c r="E6" s="21"/>
      <c r="F6" s="22"/>
    </row>
    <row r="7" spans="1:6" ht="18.75" x14ac:dyDescent="0.25">
      <c r="C7" s="23" t="s">
        <v>19</v>
      </c>
      <c r="D7" s="23"/>
      <c r="E7" s="23"/>
      <c r="F7" s="22"/>
    </row>
    <row r="8" spans="1:6" ht="18.75" x14ac:dyDescent="0.3">
      <c r="C8" s="21" t="s">
        <v>20</v>
      </c>
      <c r="D8" s="21"/>
      <c r="E8" s="21"/>
      <c r="F8" s="22"/>
    </row>
    <row r="9" spans="1:6" ht="18.75" customHeight="1" x14ac:dyDescent="0.25">
      <c r="A9" s="5"/>
      <c r="B9" s="5"/>
      <c r="C9" s="5"/>
      <c r="D9" s="5"/>
      <c r="E9" s="5"/>
    </row>
    <row r="10" spans="1:6" ht="18.75" customHeight="1" x14ac:dyDescent="0.25">
      <c r="A10" s="5"/>
      <c r="B10" s="5"/>
      <c r="C10" s="5"/>
      <c r="D10" s="5"/>
      <c r="E10" s="5"/>
    </row>
    <row r="11" spans="1:6" ht="36.75" customHeight="1" x14ac:dyDescent="0.25">
      <c r="A11" s="36" t="s">
        <v>16</v>
      </c>
      <c r="B11" s="37"/>
      <c r="C11" s="37"/>
      <c r="D11" s="37"/>
      <c r="E11" s="37"/>
      <c r="F11" s="22"/>
    </row>
    <row r="12" spans="1:6" ht="18.75" customHeight="1" x14ac:dyDescent="0.25">
      <c r="A12" s="6"/>
      <c r="B12" s="7"/>
      <c r="C12" s="7"/>
      <c r="D12" s="7"/>
      <c r="F12" s="2" t="s">
        <v>17</v>
      </c>
    </row>
    <row r="13" spans="1:6" s="8" customFormat="1" ht="12.75" customHeight="1" x14ac:dyDescent="0.25">
      <c r="A13" s="24" t="s">
        <v>15</v>
      </c>
      <c r="B13" s="26" t="s">
        <v>10</v>
      </c>
      <c r="C13" s="28" t="s">
        <v>8</v>
      </c>
      <c r="D13" s="29"/>
      <c r="E13" s="29"/>
      <c r="F13" s="30"/>
    </row>
    <row r="14" spans="1:6" s="8" customFormat="1" ht="10.5" customHeight="1" x14ac:dyDescent="0.25">
      <c r="A14" s="24"/>
      <c r="B14" s="26"/>
      <c r="C14" s="31"/>
      <c r="D14" s="32"/>
      <c r="E14" s="32"/>
      <c r="F14" s="33"/>
    </row>
    <row r="15" spans="1:6" s="8" customFormat="1" ht="15.75" customHeight="1" x14ac:dyDescent="0.25">
      <c r="A15" s="24"/>
      <c r="B15" s="26"/>
      <c r="C15" s="25" t="s">
        <v>11</v>
      </c>
      <c r="D15" s="25" t="s">
        <v>12</v>
      </c>
      <c r="E15" s="25" t="s">
        <v>13</v>
      </c>
      <c r="F15" s="34" t="s">
        <v>21</v>
      </c>
    </row>
    <row r="16" spans="1:6" s="9" customFormat="1" ht="100.5" customHeight="1" x14ac:dyDescent="0.25">
      <c r="A16" s="24"/>
      <c r="B16" s="26"/>
      <c r="C16" s="27"/>
      <c r="D16" s="25"/>
      <c r="E16" s="25"/>
      <c r="F16" s="35"/>
    </row>
    <row r="17" spans="1:7" s="9" customFormat="1" ht="30.75" hidden="1" customHeight="1" x14ac:dyDescent="0.25">
      <c r="A17" s="18"/>
      <c r="B17" s="12">
        <v>2020</v>
      </c>
      <c r="C17" s="12">
        <v>2020</v>
      </c>
      <c r="D17" s="12">
        <v>2020</v>
      </c>
      <c r="E17" s="12">
        <v>2020</v>
      </c>
      <c r="F17" s="16"/>
    </row>
    <row r="18" spans="1:7" x14ac:dyDescent="0.25">
      <c r="A18" s="10" t="s">
        <v>0</v>
      </c>
      <c r="B18" s="13">
        <f>C18+D18+E18+F18</f>
        <v>1691.84</v>
      </c>
      <c r="C18" s="14">
        <v>13.54</v>
      </c>
      <c r="D18" s="14">
        <v>1678.3</v>
      </c>
      <c r="E18" s="14"/>
      <c r="F18" s="19"/>
      <c r="G18" s="3"/>
    </row>
    <row r="19" spans="1:7" x14ac:dyDescent="0.25">
      <c r="A19" s="10" t="s">
        <v>1</v>
      </c>
      <c r="B19" s="13">
        <f t="shared" ref="B19:B26" si="0">C19+D19+E19+F19</f>
        <v>671.67200000000003</v>
      </c>
      <c r="C19" s="14">
        <v>6.71</v>
      </c>
      <c r="D19" s="14">
        <v>493</v>
      </c>
      <c r="E19" s="14">
        <f>135.762+36.2</f>
        <v>171.96199999999999</v>
      </c>
      <c r="F19" s="19"/>
      <c r="G19" s="3"/>
    </row>
    <row r="20" spans="1:7" x14ac:dyDescent="0.25">
      <c r="A20" s="10" t="s">
        <v>2</v>
      </c>
      <c r="B20" s="13">
        <f t="shared" si="0"/>
        <v>238.18</v>
      </c>
      <c r="C20" s="14">
        <v>0.32</v>
      </c>
      <c r="D20" s="14">
        <v>219</v>
      </c>
      <c r="E20" s="14">
        <f>14.89+3.97</f>
        <v>18.86</v>
      </c>
      <c r="F20" s="19"/>
      <c r="G20" s="3"/>
    </row>
    <row r="21" spans="1:7" x14ac:dyDescent="0.25">
      <c r="A21" s="10" t="s">
        <v>3</v>
      </c>
      <c r="B21" s="13">
        <f t="shared" si="0"/>
        <v>226.095</v>
      </c>
      <c r="C21" s="14">
        <v>0.39</v>
      </c>
      <c r="D21" s="14">
        <v>219</v>
      </c>
      <c r="E21" s="14">
        <f>5.255+1.45</f>
        <v>6.7050000000000001</v>
      </c>
      <c r="F21" s="19"/>
      <c r="G21" s="3"/>
    </row>
    <row r="22" spans="1:7" x14ac:dyDescent="0.25">
      <c r="A22" s="10" t="s">
        <v>4</v>
      </c>
      <c r="B22" s="13">
        <f t="shared" si="0"/>
        <v>284.38800000000003</v>
      </c>
      <c r="C22" s="14">
        <v>0.3</v>
      </c>
      <c r="D22" s="14">
        <v>219</v>
      </c>
      <c r="E22" s="14">
        <f>8.758+2.33</f>
        <v>11.087999999999999</v>
      </c>
      <c r="F22" s="19">
        <v>54</v>
      </c>
      <c r="G22" s="3"/>
    </row>
    <row r="23" spans="1:7" x14ac:dyDescent="0.25">
      <c r="A23" s="10" t="s">
        <v>5</v>
      </c>
      <c r="B23" s="13">
        <f t="shared" si="0"/>
        <v>283.38499999999999</v>
      </c>
      <c r="C23" s="14">
        <v>0.45</v>
      </c>
      <c r="D23" s="14">
        <v>219</v>
      </c>
      <c r="E23" s="14">
        <f>5.255+1.4</f>
        <v>6.6549999999999994</v>
      </c>
      <c r="F23" s="19">
        <v>57.28</v>
      </c>
      <c r="G23" s="3"/>
    </row>
    <row r="24" spans="1:7" x14ac:dyDescent="0.25">
      <c r="A24" s="10" t="s">
        <v>6</v>
      </c>
      <c r="B24" s="13">
        <f t="shared" si="0"/>
        <v>248.30699999999999</v>
      </c>
      <c r="C24" s="14">
        <v>1.17</v>
      </c>
      <c r="D24" s="14">
        <v>219.4</v>
      </c>
      <c r="E24" s="14">
        <f>21.897+5.84</f>
        <v>27.736999999999998</v>
      </c>
      <c r="F24" s="19"/>
      <c r="G24" s="3"/>
    </row>
    <row r="25" spans="1:7" x14ac:dyDescent="0.25">
      <c r="A25" s="10" t="s">
        <v>7</v>
      </c>
      <c r="B25" s="13">
        <f t="shared" si="0"/>
        <v>504.31800000000004</v>
      </c>
      <c r="C25" s="14">
        <v>1.22</v>
      </c>
      <c r="D25" s="14">
        <v>438</v>
      </c>
      <c r="E25" s="14">
        <f>2.34+8.758</f>
        <v>11.097999999999999</v>
      </c>
      <c r="F25" s="19">
        <v>54</v>
      </c>
      <c r="G25" s="3"/>
    </row>
    <row r="26" spans="1:7" ht="16.5" hidden="1" customHeight="1" x14ac:dyDescent="0.25">
      <c r="A26" s="10" t="s">
        <v>9</v>
      </c>
      <c r="B26" s="13">
        <f t="shared" si="0"/>
        <v>0</v>
      </c>
      <c r="C26" s="14"/>
      <c r="D26" s="14"/>
      <c r="E26" s="14"/>
      <c r="F26" s="17"/>
      <c r="G26" s="3"/>
    </row>
    <row r="27" spans="1:7" s="4" customFormat="1" ht="17.25" customHeight="1" x14ac:dyDescent="0.25">
      <c r="A27" s="11" t="s">
        <v>14</v>
      </c>
      <c r="B27" s="15">
        <f>SUM(B18:B26)</f>
        <v>4148.1849999999995</v>
      </c>
      <c r="C27" s="15">
        <f t="shared" ref="C27:F27" si="1">SUM(C18:C26)</f>
        <v>24.1</v>
      </c>
      <c r="D27" s="15">
        <f t="shared" si="1"/>
        <v>3704.7000000000003</v>
      </c>
      <c r="E27" s="15">
        <f t="shared" si="1"/>
        <v>254.10500000000002</v>
      </c>
      <c r="F27" s="15">
        <f t="shared" si="1"/>
        <v>165.28</v>
      </c>
      <c r="G27" s="3"/>
    </row>
    <row r="28" spans="1:7" x14ac:dyDescent="0.25">
      <c r="B28" s="2"/>
      <c r="C28" s="2"/>
      <c r="D28" s="2"/>
      <c r="E28" s="2"/>
    </row>
    <row r="29" spans="1:7" x14ac:dyDescent="0.25">
      <c r="B29" s="2"/>
      <c r="C29" s="2"/>
      <c r="D29" s="2"/>
      <c r="E29" s="2"/>
    </row>
    <row r="30" spans="1:7" x14ac:dyDescent="0.25">
      <c r="B30" s="2"/>
      <c r="C30" s="2"/>
      <c r="D30" s="2"/>
      <c r="E30" s="2"/>
    </row>
    <row r="31" spans="1:7" x14ac:dyDescent="0.25">
      <c r="B31" s="2"/>
      <c r="C31" s="2"/>
      <c r="D31" s="2"/>
      <c r="E31" s="2"/>
    </row>
    <row r="32" spans="1:7" x14ac:dyDescent="0.25">
      <c r="B32" s="2"/>
      <c r="C32" s="2"/>
      <c r="D32" s="2"/>
      <c r="E32" s="2"/>
    </row>
    <row r="33" spans="2:5" x14ac:dyDescent="0.25">
      <c r="B33" s="2"/>
      <c r="C33" s="2"/>
      <c r="D33" s="2"/>
      <c r="E33" s="2"/>
    </row>
    <row r="34" spans="2:5" x14ac:dyDescent="0.25">
      <c r="B34" s="2"/>
      <c r="C34" s="2"/>
      <c r="D34" s="2"/>
      <c r="E34" s="2"/>
    </row>
    <row r="35" spans="2:5" x14ac:dyDescent="0.25">
      <c r="B35" s="2"/>
      <c r="C35" s="2"/>
      <c r="D35" s="2"/>
      <c r="E35" s="2"/>
    </row>
    <row r="36" spans="2:5" x14ac:dyDescent="0.25">
      <c r="B36" s="2"/>
      <c r="C36" s="2"/>
      <c r="D36" s="2"/>
      <c r="E36" s="2"/>
    </row>
    <row r="37" spans="2:5" x14ac:dyDescent="0.25">
      <c r="B37" s="2"/>
      <c r="C37" s="2"/>
      <c r="D37" s="2"/>
      <c r="E37" s="2"/>
    </row>
    <row r="38" spans="2:5" x14ac:dyDescent="0.25">
      <c r="B38" s="2"/>
      <c r="C38" s="2"/>
      <c r="D38" s="2"/>
      <c r="E38" s="2"/>
    </row>
  </sheetData>
  <mergeCells count="11">
    <mergeCell ref="C6:F6"/>
    <mergeCell ref="C7:F7"/>
    <mergeCell ref="C8:F8"/>
    <mergeCell ref="A13:A16"/>
    <mergeCell ref="D15:D16"/>
    <mergeCell ref="E15:E16"/>
    <mergeCell ref="B13:B16"/>
    <mergeCell ref="C15:C16"/>
    <mergeCell ref="C13:F14"/>
    <mergeCell ref="F15:F16"/>
    <mergeCell ref="A11:F11"/>
  </mergeCells>
  <phoneticPr fontId="3" type="noConversion"/>
  <printOptions horizontalCentered="1"/>
  <pageMargins left="0.39370078740157483" right="0.19685039370078741" top="0.78740157480314965" bottom="0.39370078740157483" header="0.31496062992125984" footer="0.51181102362204722"/>
  <pageSetup paperSize="9" scale="71" firstPageNumber="23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№24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BaevaVM</cp:lastModifiedBy>
  <cp:lastPrinted>2020-10-20T12:48:03Z</cp:lastPrinted>
  <dcterms:created xsi:type="dcterms:W3CDTF">1996-10-08T23:32:33Z</dcterms:created>
  <dcterms:modified xsi:type="dcterms:W3CDTF">2020-10-20T14:22:59Z</dcterms:modified>
</cp:coreProperties>
</file>